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3" i="1"/>
  <c r="I4" i="1"/>
  <c r="I5" i="1"/>
  <c r="I6" i="1"/>
  <c r="I3" i="1"/>
  <c r="G4" i="1"/>
  <c r="G5" i="1"/>
  <c r="G6" i="1"/>
  <c r="G3" i="1"/>
  <c r="D4" i="1"/>
  <c r="D5" i="1"/>
  <c r="D6" i="1"/>
  <c r="D3" i="1"/>
</calcChain>
</file>

<file path=xl/sharedStrings.xml><?xml version="1.0" encoding="utf-8"?>
<sst xmlns="http://schemas.openxmlformats.org/spreadsheetml/2006/main" count="31" uniqueCount="31">
  <si>
    <t>BẢNG KẾT QUẢ TUYỂN SINH</t>
  </si>
  <si>
    <t>SỐ
TT</t>
  </si>
  <si>
    <t>HỌ VÀ TÊN</t>
  </si>
  <si>
    <t>TOÁN</t>
  </si>
  <si>
    <t>LÝ</t>
  </si>
  <si>
    <t>ĐIỂM ƯU TIÊN</t>
  </si>
  <si>
    <t>ĐIỂM 
TRUNG
 BÌNH</t>
  </si>
  <si>
    <t>ĐIỂM 
ƯU
 TIÊN</t>
  </si>
  <si>
    <t>TỔNG 
CỘNG</t>
  </si>
  <si>
    <t>KẾT
 QUẢ</t>
  </si>
  <si>
    <t>Lê Văn Bình</t>
  </si>
  <si>
    <t>Trần Thị Cơ</t>
  </si>
  <si>
    <t>Lý Thị Loan</t>
  </si>
  <si>
    <t>Trần Hoàng Thái</t>
  </si>
  <si>
    <t>A1</t>
  </si>
  <si>
    <t>B3</t>
  </si>
  <si>
    <t>C2</t>
  </si>
  <si>
    <t>C4</t>
  </si>
  <si>
    <t>Mã ngành</t>
  </si>
  <si>
    <t>NGÀNH
 HỌC</t>
  </si>
  <si>
    <t>MÃ SỐ NGÀNH-
ƯU TIÊN</t>
  </si>
  <si>
    <t>TÊN 
NGÀNH</t>
  </si>
  <si>
    <t>Tên ngành</t>
  </si>
  <si>
    <t>A</t>
  </si>
  <si>
    <t>B</t>
  </si>
  <si>
    <t>C</t>
  </si>
  <si>
    <t>Hoá</t>
  </si>
  <si>
    <t>Lý</t>
  </si>
  <si>
    <t>Tin học</t>
  </si>
  <si>
    <t xml:space="preserve">Điểm 
</t>
  </si>
  <si>
    <t>Mã 
ưu tiên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</si>
</sst>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I9" sqref="I9"/>
    </sheetView>
  </sheetViews>
  <sheetFormatPr defaultRowHeight="16.5" x14ac:dyDescent="0.25"/>
  <cols>
    <col min="1" max="1" width="15.7109375" style="1" customWidth="1"/>
    <col min="2" max="2" width="17.28515625" style="1" customWidth="1"/>
    <col min="3" max="3" width="12" style="1" customWidth="1"/>
    <col min="4" max="4" width="11.140625" style="1" customWidth="1"/>
    <col min="5" max="6" width="9.140625" style="1"/>
    <col min="7" max="7" width="10.85546875" style="1" customWidth="1"/>
    <col min="8" max="8" width="9.140625" style="1"/>
    <col min="9" max="9" width="16.28515625" style="1" customWidth="1"/>
    <col min="10" max="10" width="14.5703125" style="1" customWidth="1"/>
    <col min="11" max="16384" width="9.140625" style="1"/>
  </cols>
  <sheetData>
    <row r="1" spans="1:14" ht="17.25" thickBo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4" ht="51" thickTop="1" thickBot="1" x14ac:dyDescent="0.3">
      <c r="A2" s="5" t="s">
        <v>1</v>
      </c>
      <c r="B2" s="6" t="s">
        <v>2</v>
      </c>
      <c r="C2" s="5" t="s">
        <v>20</v>
      </c>
      <c r="D2" s="5" t="s">
        <v>21</v>
      </c>
      <c r="E2" s="6" t="s">
        <v>3</v>
      </c>
      <c r="F2" s="6" t="s">
        <v>4</v>
      </c>
      <c r="G2" s="5" t="s">
        <v>6</v>
      </c>
      <c r="H2" s="5" t="s">
        <v>7</v>
      </c>
      <c r="I2" s="5" t="s">
        <v>8</v>
      </c>
      <c r="J2" s="5" t="s">
        <v>9</v>
      </c>
    </row>
    <row r="3" spans="1:14" ht="17.25" thickBot="1" x14ac:dyDescent="0.3">
      <c r="A3" s="3">
        <v>1</v>
      </c>
      <c r="B3" s="3" t="s">
        <v>10</v>
      </c>
      <c r="C3" s="3" t="s">
        <v>14</v>
      </c>
      <c r="D3" s="3" t="str">
        <f>HLOOKUP(LEFT(C3,1),$A$8:$E$9,2,0)</f>
        <v>Tin học</v>
      </c>
      <c r="E3" s="9">
        <v>7</v>
      </c>
      <c r="F3" s="9">
        <v>3</v>
      </c>
      <c r="G3" s="9">
        <f>(E3*2+F3)/3</f>
        <v>5.666666666666667</v>
      </c>
      <c r="H3" s="3">
        <v>2</v>
      </c>
      <c r="I3" s="9">
        <f>G3+H3</f>
        <v>7.666666666666667</v>
      </c>
      <c r="J3" s="3" t="str">
        <f>IF(I3&gt;=5,"Đậu","Rớt")</f>
        <v>Đậu</v>
      </c>
      <c r="N3" s="2"/>
    </row>
    <row r="4" spans="1:14" ht="17.25" thickBot="1" x14ac:dyDescent="0.3">
      <c r="A4" s="3">
        <v>2</v>
      </c>
      <c r="B4" s="3" t="s">
        <v>11</v>
      </c>
      <c r="C4" s="3" t="s">
        <v>15</v>
      </c>
      <c r="D4" s="3" t="str">
        <f t="shared" ref="D4:D6" si="0">HLOOKUP(LEFT(C4,1),$A$8:$E$9,2,0)</f>
        <v>Lý</v>
      </c>
      <c r="E4" s="9">
        <v>2.5</v>
      </c>
      <c r="F4" s="9">
        <v>5</v>
      </c>
      <c r="G4" s="9">
        <f t="shared" ref="G4:G6" si="1">(E4*2+F4)/3</f>
        <v>3.3333333333333335</v>
      </c>
      <c r="H4" s="3">
        <v>1</v>
      </c>
      <c r="I4" s="9">
        <f t="shared" ref="I4:I6" si="2">G4+H4</f>
        <v>4.3333333333333339</v>
      </c>
      <c r="J4" s="3" t="str">
        <f t="shared" ref="J4:J6" si="3">IF(I4&gt;=5,"Đậu","Rớt")</f>
        <v>Rớt</v>
      </c>
      <c r="N4" s="2"/>
    </row>
    <row r="5" spans="1:14" ht="17.25" thickBot="1" x14ac:dyDescent="0.3">
      <c r="A5" s="3">
        <v>3</v>
      </c>
      <c r="B5" s="3" t="s">
        <v>12</v>
      </c>
      <c r="C5" s="3" t="s">
        <v>16</v>
      </c>
      <c r="D5" s="3" t="str">
        <f t="shared" si="0"/>
        <v>Hoá</v>
      </c>
      <c r="E5" s="9">
        <v>7</v>
      </c>
      <c r="F5" s="9">
        <v>6</v>
      </c>
      <c r="G5" s="9">
        <f t="shared" si="1"/>
        <v>6.666666666666667</v>
      </c>
      <c r="H5" s="3">
        <v>1.5</v>
      </c>
      <c r="I5" s="9">
        <f t="shared" si="2"/>
        <v>8.1666666666666679</v>
      </c>
      <c r="J5" s="3" t="str">
        <f t="shared" si="3"/>
        <v>Đậu</v>
      </c>
    </row>
    <row r="6" spans="1:14" ht="17.25" thickBot="1" x14ac:dyDescent="0.3">
      <c r="A6" s="4">
        <v>4</v>
      </c>
      <c r="B6" s="4" t="s">
        <v>13</v>
      </c>
      <c r="C6" s="4" t="s">
        <v>17</v>
      </c>
      <c r="D6" s="4" t="str">
        <f t="shared" si="0"/>
        <v>Hoá</v>
      </c>
      <c r="E6" s="10">
        <v>4.5</v>
      </c>
      <c r="F6" s="10">
        <v>5.5</v>
      </c>
      <c r="G6" s="9">
        <f t="shared" si="1"/>
        <v>4.833333333333333</v>
      </c>
      <c r="H6" s="4">
        <v>0</v>
      </c>
      <c r="I6" s="9">
        <f t="shared" si="2"/>
        <v>4.833333333333333</v>
      </c>
      <c r="J6" s="3" t="str">
        <f t="shared" si="3"/>
        <v>Rớt</v>
      </c>
    </row>
    <row r="7" spans="1:14" ht="18" thickTop="1" thickBot="1" x14ac:dyDescent="0.3">
      <c r="D7" s="2"/>
      <c r="G7" s="11" t="s">
        <v>5</v>
      </c>
      <c r="H7" s="11"/>
    </row>
    <row r="8" spans="1:14" ht="33.75" thickBot="1" x14ac:dyDescent="0.3">
      <c r="A8" s="13" t="s">
        <v>19</v>
      </c>
      <c r="B8" s="12" t="s">
        <v>18</v>
      </c>
      <c r="C8" s="8" t="s">
        <v>23</v>
      </c>
      <c r="D8" s="8" t="s">
        <v>24</v>
      </c>
      <c r="E8" s="8" t="s">
        <v>25</v>
      </c>
      <c r="G8" s="7" t="s">
        <v>30</v>
      </c>
      <c r="H8" s="16" t="s">
        <v>29</v>
      </c>
    </row>
    <row r="9" spans="1:14" ht="17.25" thickBot="1" x14ac:dyDescent="0.3">
      <c r="A9" s="14"/>
      <c r="B9" s="12" t="s">
        <v>22</v>
      </c>
      <c r="C9" s="8" t="s">
        <v>28</v>
      </c>
      <c r="D9" s="8" t="s">
        <v>27</v>
      </c>
      <c r="E9" s="8" t="s">
        <v>26</v>
      </c>
      <c r="G9" s="3">
        <v>1</v>
      </c>
      <c r="H9" s="3">
        <v>2</v>
      </c>
      <c r="M9" s="2"/>
    </row>
    <row r="10" spans="1:14" ht="17.25" thickBot="1" x14ac:dyDescent="0.3">
      <c r="G10" s="3">
        <v>2</v>
      </c>
      <c r="H10" s="3">
        <v>1.5</v>
      </c>
    </row>
    <row r="11" spans="1:14" ht="17.25" thickBot="1" x14ac:dyDescent="0.3">
      <c r="G11" s="3">
        <v>3</v>
      </c>
      <c r="H11" s="3">
        <v>1</v>
      </c>
    </row>
    <row r="12" spans="1:14" ht="17.25" thickBot="1" x14ac:dyDescent="0.3">
      <c r="G12" s="3">
        <v>4</v>
      </c>
      <c r="H12" s="3">
        <v>0</v>
      </c>
    </row>
    <row r="13" spans="1:14" x14ac:dyDescent="0.25">
      <c r="K13" s="2"/>
    </row>
  </sheetData>
  <mergeCells count="2">
    <mergeCell ref="A8:A9"/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2019-05-16T07:52:50Z</dcterms:created>
  <dcterms:modified xsi:type="dcterms:W3CDTF">2019-05-16T08:34:36Z</dcterms:modified>
</cp:coreProperties>
</file>